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Лист1!$A$1:$H$54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/>
  <c r="G25" l="1"/>
</calcChain>
</file>

<file path=xl/sharedStrings.xml><?xml version="1.0" encoding="utf-8"?>
<sst xmlns="http://schemas.openxmlformats.org/spreadsheetml/2006/main" count="137" uniqueCount="80">
  <si>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</si>
  <si>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</si>
  <si>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</si>
  <si>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</si>
  <si>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</si>
  <si>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</si>
  <si>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</si>
  <si>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</si>
  <si>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</si>
  <si>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</si>
  <si>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</si>
  <si>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</si>
  <si>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</si>
  <si>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</si>
  <si>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</si>
  <si>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</si>
  <si>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</si>
  <si>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</si>
  <si>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</si>
  <si>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</si>
  <si>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</si>
  <si>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</si>
  <si>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</si>
  <si>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</si>
  <si>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</si>
  <si>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</si>
  <si>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</si>
  <si>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</si>
  <si>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</si>
  <si>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</si>
  <si>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</si>
  <si>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</si>
  <si>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</si>
  <si>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</si>
  <si>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r>
      <t>Создание надежной схемы электроснабжения потребителей, снижение технической составляющей потерь электрической энергии при ее передаче потребителю.</t>
    </r>
    <r>
      <rPr>
        <sz val="11"/>
        <color rgb="FF0070C0"/>
        <rFont val="Calibri"/>
        <family val="2"/>
        <charset val="204"/>
        <scheme val="minor"/>
      </rPr>
      <t xml:space="preserve"> (количество населения - Перетягин)</t>
    </r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</si>
  <si>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</si>
  <si>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</si>
  <si>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</si>
  <si>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</si>
  <si>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Модернизация учета электрической энергии ВЛ-0,4 кВ от ТП-3708, ТП-4114, ТП-1007, ТП-3718, ТП-3720, ТП-3714, ТП-3716, ТП-3705, ТП-29со, ТП-3707, ТП-5203, ТП-3713, ТП-5201</t>
  </si>
  <si>
    <t>ТП-3708</t>
  </si>
  <si>
    <t>3 мкр.Заря-1 1 Газовый,14</t>
  </si>
  <si>
    <t>г.Пенза,</t>
  </si>
  <si>
    <t>ТП-4114</t>
  </si>
  <si>
    <t>Заря Север Магистральная</t>
  </si>
  <si>
    <t>ТП-1007</t>
  </si>
  <si>
    <t>ул. Будищева</t>
  </si>
  <si>
    <t>ТП-3718</t>
  </si>
  <si>
    <t>3мкр. Заря-2 ул. 1 Земляничная</t>
  </si>
  <si>
    <t>ТП-3720</t>
  </si>
  <si>
    <t>8мкр. Заря-2 пр. Гвоздева</t>
  </si>
  <si>
    <t>ТП-3714</t>
  </si>
  <si>
    <t>2мкр. Заря-2 1пр. Земляничный</t>
  </si>
  <si>
    <t>ТП-3716</t>
  </si>
  <si>
    <t>1мкр. Заря-2 8пр. Мозжухина</t>
  </si>
  <si>
    <t>ТП-3705</t>
  </si>
  <si>
    <t>1мкр. Заря-1 ул. Черничная</t>
  </si>
  <si>
    <t>ТП-29со</t>
  </si>
  <si>
    <t>СНТ "Дубрава" Ахуны</t>
  </si>
  <si>
    <t>ТП-3707</t>
  </si>
  <si>
    <t>4мкр.Заря-1 7 Брусничнный пр.</t>
  </si>
  <si>
    <t>ТП-5203</t>
  </si>
  <si>
    <t>ул. Овощная</t>
  </si>
  <si>
    <t>ТП-3713</t>
  </si>
  <si>
    <t xml:space="preserve">2мкр.Заря-2 3пр.Земляничный </t>
  </si>
  <si>
    <t>ТП-5201</t>
  </si>
  <si>
    <t>Пр. Победы, 96</t>
  </si>
  <si>
    <t>R_РМ.2027.07</t>
  </si>
  <si>
    <t>в течение 2027 года</t>
  </si>
  <si>
    <t>проводятся в 2027 году</t>
  </si>
  <si>
    <t>МВА</t>
  </si>
  <si>
    <t>финансирование, тыс.руб.</t>
  </si>
  <si>
    <t>освоение, тыс.руб.</t>
  </si>
  <si>
    <t>объем финансовых потребностей, тыс.руб. с НДС</t>
  </si>
  <si>
    <t>2 кв. 2027 г.</t>
  </si>
  <si>
    <t>4 кв. 2027 г.</t>
  </si>
  <si>
    <t>Этап 1 СМР</t>
  </si>
  <si>
    <t>Этап 2 ПНР</t>
  </si>
  <si>
    <t>Не требуется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</si>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</sst>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/>
    <xf numFmtId="0" fontId="0" fillId="2" borderId="13" xfId="0" applyFill="1" applyBorder="1" applyAlignment="1"/>
    <xf numFmtId="0" fontId="0" fillId="2" borderId="0" xfId="0" applyFill="1" applyBorder="1" applyAlignment="1"/>
    <xf numFmtId="0" fontId="0" fillId="2" borderId="14" xfId="0" applyFill="1" applyBorder="1" applyAlignment="1"/>
    <xf numFmtId="0" fontId="0" fillId="2" borderId="13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/>
    <xf numFmtId="0" fontId="0" fillId="2" borderId="0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right" vertical="center"/>
    </xf>
    <xf numFmtId="0" fontId="0" fillId="2" borderId="9" xfId="0" applyFill="1" applyBorder="1"/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4"/>
  <sheetViews>
    <sheetView tabSelected="1" view="pageBreakPreview" topLeftCell="A20" zoomScale="85" zoomScaleNormal="100" zoomScaleSheetLayoutView="85" workbookViewId="0">
      <selection activeCell="C28" sqref="C28:D28"/>
    </sheetView>
  </sheetViews>
  <sheetFormatPr defaultRowHeight="15"/>
  <cols>
    <col min="1" max="1" width="10" style="84" customWidth="1"/>
    <col min="2" max="2" width="49.7109375" style="84" customWidth="1"/>
    <col min="3" max="3" width="21.42578125" style="84" customWidth="1"/>
    <col min="4" max="4" width="17.140625" style="84" customWidth="1"/>
    <col min="5" max="5" width="18.5703125" style="84" customWidth="1"/>
    <col min="6" max="6" width="17.85546875" style="84" customWidth="1"/>
    <col min="7" max="7" width="11.140625" style="84" customWidth="1"/>
    <col min="8" max="8" width="21.5703125" style="84" customWidth="1"/>
  </cols>
  <sheetData>
    <row r="2" spans="1:8">
      <c r="A2" s="9" t="s">
        <v>0</v>
      </c>
      <c r="B2" s="9"/>
      <c r="C2" s="9"/>
      <c r="D2" s="9"/>
      <c r="E2" s="9"/>
      <c r="F2" s="9"/>
      <c r="G2" s="9"/>
      <c r="H2" s="9"/>
    </row>
    <row r="3" spans="1:8" ht="29.25" customHeight="1">
      <c r="A3" s="10">
        <v>1</v>
      </c>
      <c r="B3" s="3" t="s">
        <v>7</v>
      </c>
      <c r="C3" s="11" t="s">
        <v>39</v>
      </c>
      <c r="D3" s="12"/>
      <c r="E3" s="12"/>
      <c r="F3" s="12"/>
      <c r="G3" s="12"/>
      <c r="H3" s="13"/>
    </row>
    <row r="4" spans="1:8">
      <c r="A4" s="2">
        <v>2</v>
      </c>
      <c r="B4" s="3" t="s">
        <v>12</v>
      </c>
      <c r="C4" s="4"/>
      <c r="D4" s="5"/>
      <c r="E4" s="5"/>
      <c r="F4" s="5"/>
      <c r="G4" s="5"/>
      <c r="H4" s="6"/>
    </row>
    <row r="5" spans="1:8" ht="15" hidden="1" customHeight="1">
      <c r="A5" s="14">
        <v>3</v>
      </c>
      <c r="B5" s="15" t="s">
        <v>13</v>
      </c>
      <c r="C5" s="16"/>
      <c r="D5" s="17"/>
      <c r="E5" s="17"/>
      <c r="F5" s="17"/>
      <c r="G5" s="17"/>
      <c r="H5" s="18"/>
    </row>
    <row r="6" spans="1:8" ht="15" hidden="1" customHeight="1">
      <c r="A6" s="14">
        <v>4</v>
      </c>
      <c r="B6" s="15" t="s">
        <v>14</v>
      </c>
      <c r="C6" s="19" t="s">
        <v>16</v>
      </c>
      <c r="D6" s="20"/>
      <c r="E6" s="20"/>
      <c r="F6" s="20"/>
      <c r="G6" s="20"/>
      <c r="H6" s="21"/>
    </row>
    <row r="7" spans="1:8" ht="14.25" hidden="1" customHeight="1">
      <c r="A7" s="14">
        <v>5</v>
      </c>
      <c r="B7" s="22" t="s">
        <v>15</v>
      </c>
      <c r="C7" s="19" t="s">
        <v>16</v>
      </c>
      <c r="D7" s="20"/>
      <c r="E7" s="20"/>
      <c r="F7" s="20"/>
      <c r="G7" s="20"/>
      <c r="H7" s="21"/>
    </row>
    <row r="8" spans="1:8">
      <c r="A8" s="14"/>
      <c r="B8" s="22"/>
      <c r="C8" s="23" t="s">
        <v>40</v>
      </c>
      <c r="D8" s="24" t="s">
        <v>42</v>
      </c>
      <c r="E8" s="25" t="s">
        <v>41</v>
      </c>
      <c r="F8" s="26"/>
      <c r="G8" s="26"/>
      <c r="H8" s="27"/>
    </row>
    <row r="9" spans="1:8">
      <c r="A9" s="14"/>
      <c r="B9" s="22"/>
      <c r="C9" s="23" t="s">
        <v>43</v>
      </c>
      <c r="D9" s="24" t="s">
        <v>42</v>
      </c>
      <c r="E9" s="26" t="s">
        <v>44</v>
      </c>
      <c r="F9" s="26"/>
      <c r="G9" s="26"/>
      <c r="H9" s="27"/>
    </row>
    <row r="10" spans="1:8">
      <c r="A10" s="14"/>
      <c r="B10" s="22"/>
      <c r="C10" s="23" t="s">
        <v>45</v>
      </c>
      <c r="D10" s="24" t="s">
        <v>42</v>
      </c>
      <c r="E10" s="26" t="s">
        <v>46</v>
      </c>
      <c r="F10" s="26"/>
      <c r="G10" s="26"/>
      <c r="H10" s="27"/>
    </row>
    <row r="11" spans="1:8">
      <c r="A11" s="14"/>
      <c r="B11" s="22"/>
      <c r="C11" s="23" t="s">
        <v>47</v>
      </c>
      <c r="D11" s="24" t="s">
        <v>42</v>
      </c>
      <c r="E11" s="26" t="s">
        <v>48</v>
      </c>
      <c r="F11" s="26"/>
      <c r="G11" s="26"/>
      <c r="H11" s="27"/>
    </row>
    <row r="12" spans="1:8">
      <c r="A12" s="14"/>
      <c r="B12" s="22"/>
      <c r="C12" s="23" t="s">
        <v>49</v>
      </c>
      <c r="D12" s="24" t="s">
        <v>42</v>
      </c>
      <c r="E12" s="26" t="s">
        <v>50</v>
      </c>
      <c r="F12" s="26"/>
      <c r="G12" s="26"/>
      <c r="H12" s="27"/>
    </row>
    <row r="13" spans="1:8">
      <c r="A13" s="14"/>
      <c r="B13" s="22"/>
      <c r="C13" s="23" t="s">
        <v>51</v>
      </c>
      <c r="D13" s="24" t="s">
        <v>42</v>
      </c>
      <c r="E13" s="26" t="s">
        <v>52</v>
      </c>
      <c r="F13" s="26"/>
      <c r="G13" s="26"/>
      <c r="H13" s="27"/>
    </row>
    <row r="14" spans="1:8">
      <c r="A14" s="14"/>
      <c r="B14" s="22"/>
      <c r="C14" s="23" t="s">
        <v>53</v>
      </c>
      <c r="D14" s="24" t="s">
        <v>42</v>
      </c>
      <c r="E14" s="26" t="s">
        <v>54</v>
      </c>
      <c r="F14" s="26"/>
      <c r="G14" s="26"/>
      <c r="H14" s="27"/>
    </row>
    <row r="15" spans="1:8">
      <c r="A15" s="14"/>
      <c r="B15" s="22"/>
      <c r="C15" s="23" t="s">
        <v>55</v>
      </c>
      <c r="D15" s="24" t="s">
        <v>42</v>
      </c>
      <c r="E15" s="26" t="s">
        <v>56</v>
      </c>
      <c r="F15" s="26"/>
      <c r="G15" s="26"/>
      <c r="H15" s="27"/>
    </row>
    <row r="16" spans="1:8">
      <c r="A16" s="14"/>
      <c r="B16" s="22"/>
      <c r="C16" s="23" t="s">
        <v>57</v>
      </c>
      <c r="D16" s="24" t="s">
        <v>42</v>
      </c>
      <c r="E16" s="26" t="s">
        <v>58</v>
      </c>
      <c r="F16" s="26"/>
      <c r="G16" s="26"/>
      <c r="H16" s="27"/>
    </row>
    <row r="17" spans="1:8">
      <c r="A17" s="14"/>
      <c r="B17" s="22"/>
      <c r="C17" s="23" t="s">
        <v>59</v>
      </c>
      <c r="D17" s="24" t="s">
        <v>42</v>
      </c>
      <c r="E17" s="26" t="s">
        <v>60</v>
      </c>
      <c r="F17" s="26"/>
      <c r="G17" s="26"/>
      <c r="H17" s="27"/>
    </row>
    <row r="18" spans="1:8">
      <c r="A18" s="14"/>
      <c r="B18" s="22"/>
      <c r="C18" s="23" t="s">
        <v>61</v>
      </c>
      <c r="D18" s="24" t="s">
        <v>42</v>
      </c>
      <c r="E18" s="26" t="s">
        <v>62</v>
      </c>
      <c r="F18" s="26"/>
      <c r="G18" s="26"/>
      <c r="H18" s="27"/>
    </row>
    <row r="19" spans="1:8">
      <c r="A19" s="14"/>
      <c r="B19" s="22"/>
      <c r="C19" s="23" t="s">
        <v>63</v>
      </c>
      <c r="D19" s="24" t="s">
        <v>42</v>
      </c>
      <c r="E19" s="26" t="s">
        <v>64</v>
      </c>
      <c r="F19" s="26"/>
      <c r="G19" s="26"/>
      <c r="H19" s="27"/>
    </row>
    <row r="20" spans="1:8">
      <c r="A20" s="14"/>
      <c r="B20" s="22"/>
      <c r="C20" s="23" t="s">
        <v>65</v>
      </c>
      <c r="D20" s="24" t="s">
        <v>42</v>
      </c>
      <c r="E20" s="26" t="s">
        <v>66</v>
      </c>
      <c r="F20" s="26"/>
      <c r="G20" s="26"/>
      <c r="H20" s="27"/>
    </row>
    <row r="21" spans="1:8">
      <c r="A21" s="28"/>
      <c r="B21" s="29"/>
      <c r="C21" s="30"/>
      <c r="D21" s="31"/>
      <c r="E21" s="32"/>
      <c r="F21" s="33"/>
      <c r="G21" s="33"/>
      <c r="H21" s="34"/>
    </row>
    <row r="22" spans="1:8" ht="39" customHeight="1">
      <c r="A22" s="35">
        <v>3</v>
      </c>
      <c r="B22" s="36" t="s">
        <v>1</v>
      </c>
      <c r="C22" s="37" t="s">
        <v>67</v>
      </c>
      <c r="D22" s="37"/>
      <c r="E22" s="37"/>
      <c r="F22" s="37"/>
      <c r="G22" s="37"/>
      <c r="H22" s="37"/>
    </row>
    <row r="23" spans="1:8" ht="60" customHeight="1">
      <c r="A23" s="1">
        <v>4</v>
      </c>
      <c r="B23" s="38" t="s">
        <v>2</v>
      </c>
      <c r="C23" s="39" t="s">
        <v>34</v>
      </c>
      <c r="D23" s="40"/>
      <c r="E23" s="40"/>
      <c r="F23" s="40"/>
      <c r="G23" s="40"/>
      <c r="H23" s="41"/>
    </row>
    <row r="24" spans="1:8" ht="38.25" customHeight="1">
      <c r="A24" s="42">
        <v>5</v>
      </c>
      <c r="B24" s="43" t="s">
        <v>3</v>
      </c>
      <c r="C24" s="44" t="s">
        <v>4</v>
      </c>
      <c r="D24" s="44" t="s">
        <v>5</v>
      </c>
      <c r="E24" s="44" t="s">
        <v>6</v>
      </c>
      <c r="F24" s="45" t="s">
        <v>71</v>
      </c>
      <c r="G24" s="45" t="s">
        <v>72</v>
      </c>
      <c r="H24" s="44" t="s">
        <v>22</v>
      </c>
    </row>
    <row r="25" spans="1:8">
      <c r="A25" s="42"/>
      <c r="B25" s="43"/>
      <c r="C25" s="7" t="s">
        <v>76</v>
      </c>
      <c r="D25" s="46" t="s">
        <v>74</v>
      </c>
      <c r="E25" s="46" t="s">
        <v>75</v>
      </c>
      <c r="F25" s="47">
        <v>11687.810220000001</v>
      </c>
      <c r="G25" s="47">
        <f t="shared" ref="G25" si="0">F25/1.2</f>
        <v>9739.8418500000007</v>
      </c>
      <c r="H25" s="48" t="s">
        <v>75</v>
      </c>
    </row>
    <row r="26" spans="1:8">
      <c r="A26" s="42"/>
      <c r="B26" s="43"/>
      <c r="C26" s="7" t="s">
        <v>77</v>
      </c>
      <c r="D26" s="46" t="s">
        <v>75</v>
      </c>
      <c r="E26" s="46" t="s">
        <v>75</v>
      </c>
      <c r="F26" s="49"/>
      <c r="G26" s="49"/>
      <c r="H26" s="49"/>
    </row>
    <row r="27" spans="1:8" ht="30">
      <c r="A27" s="1">
        <v>6</v>
      </c>
      <c r="B27" s="50" t="s">
        <v>8</v>
      </c>
      <c r="C27" s="8" t="s">
        <v>79</v>
      </c>
      <c r="D27" s="8"/>
      <c r="E27" s="8"/>
      <c r="F27" s="8"/>
      <c r="G27" s="8"/>
      <c r="H27" s="8"/>
    </row>
    <row r="28" spans="1:8" ht="45">
      <c r="A28" s="47">
        <v>7</v>
      </c>
      <c r="B28" s="51" t="s">
        <v>9</v>
      </c>
      <c r="C28" s="52" t="s">
        <v>37</v>
      </c>
      <c r="D28" s="53"/>
      <c r="E28" s="52" t="s">
        <v>70</v>
      </c>
      <c r="F28" s="53"/>
      <c r="G28" s="54" t="s">
        <v>38</v>
      </c>
      <c r="H28" s="55" t="s">
        <v>73</v>
      </c>
    </row>
    <row r="29" spans="1:8" ht="94.5" customHeight="1">
      <c r="A29" s="49"/>
      <c r="B29" s="37"/>
      <c r="C29" s="52"/>
      <c r="D29" s="53"/>
      <c r="E29" s="52"/>
      <c r="F29" s="53"/>
      <c r="G29" s="1">
        <v>420</v>
      </c>
      <c r="H29" s="56">
        <f>F25</f>
        <v>11687.810220000001</v>
      </c>
    </row>
    <row r="30" spans="1:8" ht="15" customHeight="1">
      <c r="A30" s="1">
        <v>8</v>
      </c>
      <c r="B30" s="38" t="s">
        <v>10</v>
      </c>
      <c r="C30" s="57" t="s">
        <v>68</v>
      </c>
      <c r="D30" s="58"/>
      <c r="E30" s="58"/>
      <c r="F30" s="58"/>
      <c r="G30" s="58"/>
      <c r="H30" s="59"/>
    </row>
    <row r="31" spans="1:8">
      <c r="A31" s="1">
        <v>9</v>
      </c>
      <c r="B31" s="38" t="s">
        <v>11</v>
      </c>
      <c r="C31" s="60" t="s">
        <v>69</v>
      </c>
      <c r="D31" s="60"/>
      <c r="E31" s="60"/>
      <c r="F31" s="60"/>
      <c r="G31" s="60"/>
      <c r="H31" s="60"/>
    </row>
    <row r="32" spans="1:8" ht="126.75" customHeight="1">
      <c r="A32" s="1">
        <v>10</v>
      </c>
      <c r="B32" s="50" t="s">
        <v>23</v>
      </c>
      <c r="C32" s="61" t="s">
        <v>27</v>
      </c>
      <c r="D32" s="62"/>
      <c r="E32" s="62"/>
      <c r="F32" s="62"/>
      <c r="G32" s="62"/>
      <c r="H32" s="63"/>
    </row>
    <row r="33" spans="1:8" ht="75">
      <c r="A33" s="1">
        <v>11</v>
      </c>
      <c r="B33" s="50" t="s">
        <v>24</v>
      </c>
      <c r="C33" s="64" t="s">
        <v>28</v>
      </c>
      <c r="D33" s="65"/>
      <c r="E33" s="65"/>
      <c r="F33" s="65"/>
      <c r="G33" s="65"/>
      <c r="H33" s="66"/>
    </row>
    <row r="34" spans="1:8" ht="60" customHeight="1">
      <c r="A34" s="67">
        <v>12</v>
      </c>
      <c r="B34" s="68" t="s">
        <v>33</v>
      </c>
      <c r="C34" s="69" t="s">
        <v>18</v>
      </c>
      <c r="D34" s="69"/>
      <c r="E34" s="69"/>
      <c r="F34" s="69" t="s">
        <v>17</v>
      </c>
      <c r="G34" s="69"/>
      <c r="H34" s="69"/>
    </row>
    <row r="35" spans="1:8">
      <c r="A35" s="67"/>
      <c r="B35" s="68"/>
      <c r="C35" s="70" t="s">
        <v>79</v>
      </c>
      <c r="D35" s="70"/>
      <c r="E35" s="70"/>
      <c r="F35" s="70" t="s">
        <v>79</v>
      </c>
      <c r="G35" s="70"/>
      <c r="H35" s="70"/>
    </row>
    <row r="36" spans="1:8" ht="30">
      <c r="A36" s="71">
        <v>13</v>
      </c>
      <c r="B36" s="72" t="s">
        <v>19</v>
      </c>
      <c r="C36" s="70" t="s">
        <v>78</v>
      </c>
      <c r="D36" s="70"/>
      <c r="E36" s="70"/>
      <c r="F36" s="73"/>
      <c r="G36" s="70"/>
      <c r="H36" s="70"/>
    </row>
    <row r="37" spans="1:8">
      <c r="A37" s="47">
        <v>14</v>
      </c>
      <c r="B37" s="51" t="s">
        <v>20</v>
      </c>
      <c r="C37" s="74" t="s">
        <v>40</v>
      </c>
      <c r="D37" s="24" t="s">
        <v>42</v>
      </c>
      <c r="E37" s="25" t="s">
        <v>41</v>
      </c>
      <c r="F37" s="75"/>
      <c r="G37" s="76">
        <v>70.98</v>
      </c>
      <c r="H37" s="77"/>
    </row>
    <row r="38" spans="1:8">
      <c r="A38" s="48"/>
      <c r="B38" s="78"/>
      <c r="C38" s="79" t="s">
        <v>43</v>
      </c>
      <c r="D38" s="24" t="s">
        <v>42</v>
      </c>
      <c r="E38" s="26" t="s">
        <v>44</v>
      </c>
      <c r="F38" s="80"/>
      <c r="G38" s="76">
        <v>52.42</v>
      </c>
      <c r="H38" s="77"/>
    </row>
    <row r="39" spans="1:8">
      <c r="A39" s="48"/>
      <c r="B39" s="78"/>
      <c r="C39" s="79" t="s">
        <v>45</v>
      </c>
      <c r="D39" s="24" t="s">
        <v>42</v>
      </c>
      <c r="E39" s="26" t="s">
        <v>46</v>
      </c>
      <c r="F39" s="80"/>
      <c r="G39" s="76">
        <v>32.450000000000003</v>
      </c>
      <c r="H39" s="77"/>
    </row>
    <row r="40" spans="1:8">
      <c r="A40" s="48"/>
      <c r="B40" s="78"/>
      <c r="C40" s="79" t="s">
        <v>47</v>
      </c>
      <c r="D40" s="24" t="s">
        <v>42</v>
      </c>
      <c r="E40" s="26" t="s">
        <v>48</v>
      </c>
      <c r="F40" s="80"/>
      <c r="G40" s="76">
        <v>34.24</v>
      </c>
      <c r="H40" s="77"/>
    </row>
    <row r="41" spans="1:8">
      <c r="A41" s="48"/>
      <c r="B41" s="78"/>
      <c r="C41" s="79" t="s">
        <v>49</v>
      </c>
      <c r="D41" s="24" t="s">
        <v>42</v>
      </c>
      <c r="E41" s="26" t="s">
        <v>50</v>
      </c>
      <c r="F41" s="80"/>
      <c r="G41" s="76">
        <v>24.26</v>
      </c>
      <c r="H41" s="77"/>
    </row>
    <row r="42" spans="1:8">
      <c r="A42" s="48"/>
      <c r="B42" s="78"/>
      <c r="C42" s="79" t="s">
        <v>51</v>
      </c>
      <c r="D42" s="24" t="s">
        <v>42</v>
      </c>
      <c r="E42" s="26" t="s">
        <v>52</v>
      </c>
      <c r="F42" s="80"/>
      <c r="G42" s="76">
        <v>49.41</v>
      </c>
      <c r="H42" s="77"/>
    </row>
    <row r="43" spans="1:8">
      <c r="A43" s="48"/>
      <c r="B43" s="78"/>
      <c r="C43" s="79" t="s">
        <v>53</v>
      </c>
      <c r="D43" s="24" t="s">
        <v>42</v>
      </c>
      <c r="E43" s="26" t="s">
        <v>54</v>
      </c>
      <c r="F43" s="80"/>
      <c r="G43" s="76">
        <v>23.3</v>
      </c>
      <c r="H43" s="77"/>
    </row>
    <row r="44" spans="1:8">
      <c r="A44" s="48"/>
      <c r="B44" s="78"/>
      <c r="C44" s="79" t="s">
        <v>55</v>
      </c>
      <c r="D44" s="24" t="s">
        <v>42</v>
      </c>
      <c r="E44" s="26" t="s">
        <v>56</v>
      </c>
      <c r="F44" s="80"/>
      <c r="G44" s="76">
        <v>80.510000000000005</v>
      </c>
      <c r="H44" s="77"/>
    </row>
    <row r="45" spans="1:8">
      <c r="A45" s="48"/>
      <c r="B45" s="78"/>
      <c r="C45" s="79" t="s">
        <v>57</v>
      </c>
      <c r="D45" s="24" t="s">
        <v>42</v>
      </c>
      <c r="E45" s="26" t="s">
        <v>58</v>
      </c>
      <c r="F45" s="80"/>
      <c r="G45" s="76">
        <v>12.26</v>
      </c>
      <c r="H45" s="77"/>
    </row>
    <row r="46" spans="1:8">
      <c r="A46" s="48"/>
      <c r="B46" s="78"/>
      <c r="C46" s="79" t="s">
        <v>59</v>
      </c>
      <c r="D46" s="24" t="s">
        <v>42</v>
      </c>
      <c r="E46" s="26" t="s">
        <v>60</v>
      </c>
      <c r="F46" s="80"/>
      <c r="G46" s="76">
        <v>6.02</v>
      </c>
      <c r="H46" s="77"/>
    </row>
    <row r="47" spans="1:8">
      <c r="A47" s="48"/>
      <c r="B47" s="78"/>
      <c r="C47" s="79" t="s">
        <v>61</v>
      </c>
      <c r="D47" s="24" t="s">
        <v>42</v>
      </c>
      <c r="E47" s="26" t="s">
        <v>62</v>
      </c>
      <c r="F47" s="80"/>
      <c r="G47" s="76">
        <v>22.53</v>
      </c>
      <c r="H47" s="77"/>
    </row>
    <row r="48" spans="1:8">
      <c r="A48" s="48"/>
      <c r="B48" s="78"/>
      <c r="C48" s="79" t="s">
        <v>63</v>
      </c>
      <c r="D48" s="24" t="s">
        <v>42</v>
      </c>
      <c r="E48" s="26" t="s">
        <v>64</v>
      </c>
      <c r="F48" s="80"/>
      <c r="G48" s="76">
        <v>26.94</v>
      </c>
      <c r="H48" s="77"/>
    </row>
    <row r="49" spans="1:8">
      <c r="A49" s="48"/>
      <c r="B49" s="78"/>
      <c r="C49" s="81" t="s">
        <v>65</v>
      </c>
      <c r="D49" s="24" t="s">
        <v>42</v>
      </c>
      <c r="E49" s="26" t="s">
        <v>66</v>
      </c>
      <c r="F49" s="82"/>
      <c r="G49" s="76">
        <v>13.38</v>
      </c>
      <c r="H49" s="77"/>
    </row>
    <row r="50" spans="1:8" ht="75">
      <c r="A50" s="1">
        <v>15</v>
      </c>
      <c r="B50" s="83" t="s">
        <v>25</v>
      </c>
      <c r="C50" s="61" t="s">
        <v>29</v>
      </c>
      <c r="D50" s="62"/>
      <c r="E50" s="62"/>
      <c r="F50" s="62"/>
      <c r="G50" s="62"/>
      <c r="H50" s="63"/>
    </row>
    <row r="51" spans="1:8" ht="165">
      <c r="A51" s="1">
        <v>16</v>
      </c>
      <c r="B51" s="83" t="s">
        <v>21</v>
      </c>
      <c r="C51" s="61" t="s">
        <v>30</v>
      </c>
      <c r="D51" s="62"/>
      <c r="E51" s="62"/>
      <c r="F51" s="62"/>
      <c r="G51" s="62"/>
      <c r="H51" s="63"/>
    </row>
    <row r="52" spans="1:8" ht="105" hidden="1">
      <c r="A52" s="1">
        <v>21</v>
      </c>
      <c r="B52" s="83" t="s">
        <v>26</v>
      </c>
      <c r="C52" s="8"/>
      <c r="D52" s="8"/>
      <c r="E52" s="8"/>
      <c r="F52" s="8"/>
      <c r="G52" s="8"/>
      <c r="H52" s="8"/>
    </row>
    <row r="53" spans="1:8" ht="165">
      <c r="A53" s="7">
        <v>17</v>
      </c>
      <c r="B53" s="83" t="s">
        <v>31</v>
      </c>
      <c r="C53" s="64" t="s">
        <v>35</v>
      </c>
      <c r="D53" s="65"/>
      <c r="E53" s="65"/>
      <c r="F53" s="65"/>
      <c r="G53" s="65"/>
      <c r="H53" s="66"/>
    </row>
    <row r="54" spans="1:8" ht="135">
      <c r="A54" s="1">
        <v>18</v>
      </c>
      <c r="B54" s="83" t="s">
        <v>32</v>
      </c>
      <c r="C54" s="64" t="s">
        <v>36</v>
      </c>
      <c r="D54" s="65"/>
      <c r="E54" s="65"/>
      <c r="F54" s="65"/>
      <c r="G54" s="65"/>
      <c r="H54" s="66"/>
    </row>
  </sheetData>
  <mergeCells count="34">
    <mergeCell ref="C3:H3"/>
    <mergeCell ref="C32:H32"/>
    <mergeCell ref="C33:H33"/>
    <mergeCell ref="C22:H22"/>
    <mergeCell ref="C23:H23"/>
    <mergeCell ref="C27:H27"/>
    <mergeCell ref="C53:H53"/>
    <mergeCell ref="C54:H54"/>
    <mergeCell ref="A2:H2"/>
    <mergeCell ref="B34:B35"/>
    <mergeCell ref="A34:A35"/>
    <mergeCell ref="C35:E35"/>
    <mergeCell ref="F35:H35"/>
    <mergeCell ref="C30:H30"/>
    <mergeCell ref="C31:H31"/>
    <mergeCell ref="C34:E34"/>
    <mergeCell ref="F34:H34"/>
    <mergeCell ref="A24:A26"/>
    <mergeCell ref="C52:H52"/>
    <mergeCell ref="B24:B26"/>
    <mergeCell ref="C50:H50"/>
    <mergeCell ref="C51:H51"/>
    <mergeCell ref="B37:B49"/>
    <mergeCell ref="A37:A49"/>
    <mergeCell ref="A28:A29"/>
    <mergeCell ref="B28:B29"/>
    <mergeCell ref="H25:H26"/>
    <mergeCell ref="C28:D28"/>
    <mergeCell ref="C29:D29"/>
    <mergeCell ref="E28:F28"/>
    <mergeCell ref="E29:F29"/>
    <mergeCell ref="F25:F26"/>
    <mergeCell ref="G25:G26"/>
    <mergeCell ref="C36:H3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2025-09-04T15:04:57Z</dcterms:modified>
</cp:coreProperties>
</file>